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42" i="1" l="1"/>
  <c r="F36" i="1"/>
  <c r="H44" i="1"/>
  <c r="F69" i="1"/>
  <c r="F66" i="1"/>
  <c r="F59" i="1"/>
  <c r="F55" i="1"/>
  <c r="F50" i="1"/>
  <c r="F27" i="1"/>
  <c r="F8" i="1"/>
  <c r="F75" i="1" l="1"/>
  <c r="F48" i="1"/>
  <c r="F45" i="1"/>
</calcChain>
</file>

<file path=xl/sharedStrings.xml><?xml version="1.0" encoding="utf-8"?>
<sst xmlns="http://schemas.openxmlformats.org/spreadsheetml/2006/main" count="225" uniqueCount="122">
  <si>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</si>
  <si>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</si>
  <si>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</si>
  <si>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</si>
  <si>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</si>
  <si>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</si>
  <si>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</si>
  <si>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</si>
  <si>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</si>
  <si>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</si>
  <si>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</si>
  <si>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</si>
  <si>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</si>
  <si>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</si>
  <si>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</si>
  <si>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</si>
  <si>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</si>
  <si>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01.1.04.85600</t>
  </si>
  <si>
    <t>Мероприятия в сфере образования</t>
  </si>
  <si>
    <t>01.1.05.85600</t>
  </si>
  <si>
    <t>Совершенствование МТБ образовательных учреждений</t>
  </si>
  <si>
    <t>1004</t>
  </si>
  <si>
    <t>60.0.00.80160</t>
  </si>
  <si>
    <t>Мероприятия в области жилищного хозяйства</t>
  </si>
  <si>
    <t>0501</t>
  </si>
  <si>
    <t>0503</t>
  </si>
  <si>
    <t>01.1.06.85600</t>
  </si>
  <si>
    <t>Мероприятия в сфере реорганизации и ликвидации учреждений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</si>
  <si>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</si>
  <si>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</si>
  <si>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</si>
  <si>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0703</t>
  </si>
  <si>
    <t>01.1.01.82100</t>
  </si>
  <si>
    <t>Детские дошкольные учреждения. Обеспечение деятельности подведомственных учреждений</t>
  </si>
  <si>
    <t>01.1.01.71460</t>
  </si>
  <si>
    <t>Субвенция на организацию образовательного процесса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</si>
  <si>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</si>
  <si>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</si>
  <si>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</si>
  <si>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от 18 октября  2024 № 39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</si>
  <si>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18 октября 2024 года</t>
    </r>
  </si>
  <si>
    <t>0106</t>
  </si>
  <si>
    <t>Уточнение бюджетных ассигнований на основании заявки Управления финансов Администрации города Переславля-Залесского</t>
  </si>
  <si>
    <t>02.1.03.85500</t>
  </si>
  <si>
    <t>Мероприятия по социальной поддержке населения</t>
  </si>
  <si>
    <t>1003</t>
  </si>
  <si>
    <t>ГЦП "Социальная поддержка населения городского округа город Переславль-Залесский Ярославской области"</t>
  </si>
  <si>
    <t>05.3.02.84200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</si>
  <si>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</si>
  <si>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</si>
  <si>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</si>
  <si>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10.1.01.85800</t>
  </si>
  <si>
    <t>Мероприятия по охране окружающей среды</t>
  </si>
  <si>
    <t>0605</t>
  </si>
  <si>
    <t>ГЦП "Охрана окружающей среды в городском округе город. Переславль-Залесский Ярославской области"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</si>
  <si>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</si>
  <si>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</si>
  <si>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Уведомление министерства финансов ЯО от 02.10.2024 № 5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</si>
  <si>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</si>
  <si>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</si>
  <si>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</si>
  <si>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</si>
  <si>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10.2.08.L2990</t>
  </si>
  <si>
    <t>Обустройство и восстановление воинских захоронений</t>
  </si>
  <si>
    <t>ГЦП "Благоустройство территории городского округа город Переславль-Залесский Ярославской области"</t>
  </si>
  <si>
    <t>01.1.01.75890</t>
  </si>
  <si>
    <t>Субсидия на повышение оплаты труда отдельных категорий работников в сфере образования</t>
  </si>
  <si>
    <t>01.1.03.70500</t>
  </si>
  <si>
    <t>Субвенция на государственную поддержку опеки и попечительства</t>
  </si>
  <si>
    <t>01.1.01.70530</t>
  </si>
  <si>
    <t>Субвенция на организацию питания обучающихся образовательных организаций</t>
  </si>
  <si>
    <t>01.1.01.R0501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</si>
  <si>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</si>
  <si>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1002</t>
  </si>
  <si>
    <t>60.0.00.80110</t>
  </si>
  <si>
    <t>Резервные фонды местных администраций</t>
  </si>
  <si>
    <t>60.0.00.80120</t>
  </si>
  <si>
    <t>Выполнение других обязательств государства</t>
  </si>
  <si>
    <t>0113</t>
  </si>
  <si>
    <t>01.11</t>
  </si>
  <si>
    <t>12.2.01.86100</t>
  </si>
  <si>
    <t>Мероприятия по обеспечению функционирования и развития муниципальной службы</t>
  </si>
  <si>
    <t>Уточнение бюджетных ассигнований на основании заявки Контрольно-счетной палаты  города Переславля-Залесского</t>
  </si>
  <si>
    <t>01.1.01.85600</t>
  </si>
  <si>
    <t>01.1.01.82210</t>
  </si>
  <si>
    <t>Обеспечение питанием отдельных категорий обучающихся в общеобразовательных учреждениях</t>
  </si>
  <si>
    <t>06.1.01.S4180</t>
  </si>
  <si>
    <t>Разработка проектно-сметной документации на строительство (реконструкцию) объектов водоотведения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</si>
  <si>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</si>
  <si>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</si>
  <si>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06.1.03.S5250</t>
  </si>
  <si>
    <t>Реализация мероприятий по строительству и реконструкции объектов теплоснабжения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</si>
  <si>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</si>
  <si>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</si>
  <si>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МП "Развитие сельского хозяйства городского округа город Переславль-Залесский Ярославской области"</t>
  </si>
  <si>
    <t>0412</t>
  </si>
  <si>
    <t>10.2.03.74420</t>
  </si>
  <si>
    <t>Отлов и содержание безнадзорных животных</t>
  </si>
  <si>
    <t>0804</t>
  </si>
  <si>
    <t>Уточнение бюджетных ассигнований на основании заявки Управления культуры, туризма, молодежи и спорта Администрации города Переславля-Залесского</t>
  </si>
  <si>
    <t>1102</t>
  </si>
  <si>
    <t>10.2.01.86700</t>
  </si>
  <si>
    <t>Мероприятия по благоустройству</t>
  </si>
  <si>
    <t>05.2.03.75900</t>
  </si>
  <si>
    <t>Субсидия на повышение оплаты труда учреждений в сфере культуры</t>
  </si>
  <si>
    <t>60.0.00.80150</t>
  </si>
  <si>
    <t>Мероприятия по землеустройству и землепользованию</t>
  </si>
  <si>
    <t>Уточнение бюджетных ассигнований на основании заявки Управления муниципальной собственности Администрации города Переславля-Залесского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</si>
  <si>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</si>
  <si>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</si>
  <si>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</si>
  <si>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</si>
  <si>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10.1.04.85800</t>
  </si>
  <si>
    <t>05.2.05.85700</t>
  </si>
  <si>
    <t>0801</t>
  </si>
  <si>
    <t>Мероприятия в сфере культуры</t>
  </si>
  <si>
    <t>Постановление Правительства ЯО от 08.10.2024 №1042-п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</si>
  <si>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</si>
  <si>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</si>
  <si>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05.2.02.75900</t>
  </si>
  <si>
    <t>05.2.04.75900</t>
  </si>
  <si>
    <t>Субсидия на обеспечение развития и укрепление МТБ домов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</si>
</sst>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4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zoomScaleNormal="100" workbookViewId="0">
      <selection activeCell="A9" sqref="A9:G74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34" t="s">
        <v>8</v>
      </c>
      <c r="B1" s="34"/>
      <c r="C1" s="34"/>
      <c r="D1" s="34"/>
      <c r="E1" s="34"/>
      <c r="F1" s="34"/>
      <c r="G1" s="34"/>
    </row>
    <row r="2" spans="1:8" x14ac:dyDescent="0.25">
      <c r="A2" s="34" t="s">
        <v>7</v>
      </c>
      <c r="B2" s="34"/>
      <c r="C2" s="34"/>
      <c r="D2" s="34"/>
      <c r="E2" s="34"/>
      <c r="F2" s="34"/>
      <c r="G2" s="34"/>
    </row>
    <row r="3" spans="1:8" x14ac:dyDescent="0.25">
      <c r="A3" s="34" t="s">
        <v>6</v>
      </c>
      <c r="B3" s="34"/>
      <c r="C3" s="34"/>
      <c r="D3" s="34"/>
      <c r="E3" s="34"/>
      <c r="F3" s="34"/>
      <c r="G3" s="34"/>
    </row>
    <row r="4" spans="1:8" x14ac:dyDescent="0.25">
      <c r="A4" s="16"/>
      <c r="B4" s="16"/>
      <c r="C4" s="16"/>
      <c r="D4" s="17"/>
      <c r="E4" s="27"/>
      <c r="F4" s="34" t="s">
        <v>39</v>
      </c>
      <c r="G4" s="34"/>
    </row>
    <row r="5" spans="1:8" x14ac:dyDescent="0.25">
      <c r="A5" s="18"/>
      <c r="B5" s="18"/>
      <c r="C5" s="18"/>
      <c r="D5" s="17"/>
      <c r="E5" s="27"/>
      <c r="F5" s="34"/>
      <c r="G5" s="34"/>
    </row>
    <row r="6" spans="1:8" ht="60.75" customHeight="1" x14ac:dyDescent="0.25">
      <c r="A6" s="35" t="s">
        <v>40</v>
      </c>
      <c r="B6" s="35"/>
      <c r="C6" s="35"/>
      <c r="D6" s="35"/>
      <c r="E6" s="35"/>
      <c r="F6" s="35"/>
      <c r="G6" s="35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6"/>
      <c r="E8" s="13" t="s">
        <v>10</v>
      </c>
      <c r="F8" s="24">
        <f>SUM(F9:F26)</f>
        <v>36498698</v>
      </c>
      <c r="G8" s="10"/>
    </row>
    <row r="9" spans="1:8" ht="75" customHeight="1" x14ac:dyDescent="0.25">
      <c r="A9" s="7">
        <v>203</v>
      </c>
      <c r="B9" s="12" t="s">
        <v>16</v>
      </c>
      <c r="C9" s="40">
        <v>600</v>
      </c>
      <c r="D9" s="41" t="s">
        <v>34</v>
      </c>
      <c r="E9" s="42" t="s">
        <v>35</v>
      </c>
      <c r="F9" s="36">
        <v>6718668</v>
      </c>
      <c r="G9" s="43" t="s">
        <v>57</v>
      </c>
    </row>
    <row r="10" spans="1:8" ht="75" customHeight="1" x14ac:dyDescent="0.25">
      <c r="A10" s="7">
        <v>203</v>
      </c>
      <c r="B10" s="12" t="s">
        <v>15</v>
      </c>
      <c r="C10" s="40">
        <v>600</v>
      </c>
      <c r="D10" s="44"/>
      <c r="E10" s="45"/>
      <c r="F10" s="36">
        <v>28025981</v>
      </c>
      <c r="G10" s="46"/>
      <c r="H10" s="5"/>
    </row>
    <row r="11" spans="1:8" ht="75" customHeight="1" x14ac:dyDescent="0.25">
      <c r="A11" s="7">
        <v>203</v>
      </c>
      <c r="B11" s="12" t="s">
        <v>31</v>
      </c>
      <c r="C11" s="40">
        <v>600</v>
      </c>
      <c r="D11" s="33" t="s">
        <v>65</v>
      </c>
      <c r="E11" s="47" t="s">
        <v>66</v>
      </c>
      <c r="F11" s="36">
        <v>1585728</v>
      </c>
      <c r="G11" s="48"/>
    </row>
    <row r="12" spans="1:8" ht="75" customHeight="1" x14ac:dyDescent="0.25">
      <c r="A12" s="7">
        <v>203</v>
      </c>
      <c r="B12" s="29" t="s">
        <v>21</v>
      </c>
      <c r="C12" s="40">
        <v>600</v>
      </c>
      <c r="D12" s="41" t="s">
        <v>67</v>
      </c>
      <c r="E12" s="42" t="s">
        <v>68</v>
      </c>
      <c r="F12" s="36">
        <v>123352</v>
      </c>
      <c r="G12" s="43" t="s">
        <v>57</v>
      </c>
    </row>
    <row r="13" spans="1:8" ht="75" customHeight="1" x14ac:dyDescent="0.25">
      <c r="A13" s="7">
        <v>203</v>
      </c>
      <c r="B13" s="29" t="s">
        <v>21</v>
      </c>
      <c r="C13" s="40">
        <v>300</v>
      </c>
      <c r="D13" s="44"/>
      <c r="E13" s="45"/>
      <c r="F13" s="36">
        <v>-754748</v>
      </c>
      <c r="G13" s="48"/>
    </row>
    <row r="14" spans="1:8" ht="75" customHeight="1" x14ac:dyDescent="0.25">
      <c r="A14" s="7">
        <v>203</v>
      </c>
      <c r="B14" s="49" t="s">
        <v>21</v>
      </c>
      <c r="C14" s="40">
        <v>300</v>
      </c>
      <c r="D14" s="41" t="s">
        <v>117</v>
      </c>
      <c r="E14" s="42" t="s">
        <v>118</v>
      </c>
      <c r="F14" s="36">
        <v>1359517</v>
      </c>
      <c r="G14" s="43" t="s">
        <v>57</v>
      </c>
      <c r="H14" s="5"/>
    </row>
    <row r="15" spans="1:8" ht="75" customHeight="1" x14ac:dyDescent="0.25">
      <c r="A15" s="7">
        <v>203</v>
      </c>
      <c r="B15" s="50"/>
      <c r="C15" s="40">
        <v>200</v>
      </c>
      <c r="D15" s="44"/>
      <c r="E15" s="45"/>
      <c r="F15" s="36">
        <v>1043505</v>
      </c>
      <c r="G15" s="48"/>
      <c r="H15" s="5"/>
    </row>
    <row r="16" spans="1:8" ht="75" customHeight="1" x14ac:dyDescent="0.25">
      <c r="A16" s="7">
        <v>203</v>
      </c>
      <c r="B16" s="51" t="s">
        <v>15</v>
      </c>
      <c r="C16" s="40">
        <v>600</v>
      </c>
      <c r="D16" s="33" t="s">
        <v>69</v>
      </c>
      <c r="E16" s="47" t="s">
        <v>70</v>
      </c>
      <c r="F16" s="36">
        <v>-2002445</v>
      </c>
      <c r="G16" s="31" t="s">
        <v>57</v>
      </c>
    </row>
    <row r="17" spans="1:8" ht="75" customHeight="1" x14ac:dyDescent="0.25">
      <c r="A17" s="7">
        <v>203</v>
      </c>
      <c r="B17" s="51" t="s">
        <v>15</v>
      </c>
      <c r="C17" s="40">
        <v>600</v>
      </c>
      <c r="D17" s="33" t="s">
        <v>71</v>
      </c>
      <c r="E17" s="47" t="s">
        <v>72</v>
      </c>
      <c r="F17" s="36">
        <v>416640</v>
      </c>
      <c r="G17" s="31" t="s">
        <v>57</v>
      </c>
    </row>
    <row r="18" spans="1:8" ht="75" customHeight="1" x14ac:dyDescent="0.25">
      <c r="A18" s="7">
        <v>203</v>
      </c>
      <c r="B18" s="12" t="s">
        <v>15</v>
      </c>
      <c r="C18" s="40">
        <v>200</v>
      </c>
      <c r="D18" s="26" t="s">
        <v>19</v>
      </c>
      <c r="E18" s="52" t="s">
        <v>20</v>
      </c>
      <c r="F18" s="36">
        <v>-30000</v>
      </c>
      <c r="G18" s="43" t="s">
        <v>14</v>
      </c>
    </row>
    <row r="19" spans="1:8" ht="75" customHeight="1" x14ac:dyDescent="0.25">
      <c r="A19" s="7">
        <v>203</v>
      </c>
      <c r="B19" s="12" t="s">
        <v>15</v>
      </c>
      <c r="C19" s="40">
        <v>600</v>
      </c>
      <c r="D19" s="26" t="s">
        <v>17</v>
      </c>
      <c r="E19" s="52" t="s">
        <v>18</v>
      </c>
      <c r="F19" s="36">
        <v>30000</v>
      </c>
      <c r="G19" s="48"/>
    </row>
    <row r="20" spans="1:8" ht="75" customHeight="1" x14ac:dyDescent="0.25">
      <c r="A20" s="7">
        <v>203</v>
      </c>
      <c r="B20" s="12" t="s">
        <v>15</v>
      </c>
      <c r="C20" s="40">
        <v>600</v>
      </c>
      <c r="D20" s="33" t="s">
        <v>19</v>
      </c>
      <c r="E20" s="47" t="s">
        <v>20</v>
      </c>
      <c r="F20" s="36">
        <v>-42000</v>
      </c>
      <c r="G20" s="43" t="s">
        <v>14</v>
      </c>
    </row>
    <row r="21" spans="1:8" ht="75" customHeight="1" x14ac:dyDescent="0.25">
      <c r="A21" s="7">
        <v>203</v>
      </c>
      <c r="B21" s="12" t="s">
        <v>16</v>
      </c>
      <c r="C21" s="40">
        <v>600</v>
      </c>
      <c r="D21" s="32" t="s">
        <v>26</v>
      </c>
      <c r="E21" s="47" t="s">
        <v>27</v>
      </c>
      <c r="F21" s="36">
        <v>42000</v>
      </c>
      <c r="G21" s="48"/>
    </row>
    <row r="22" spans="1:8" ht="75" customHeight="1" x14ac:dyDescent="0.25">
      <c r="A22" s="7">
        <v>203</v>
      </c>
      <c r="B22" s="12" t="s">
        <v>16</v>
      </c>
      <c r="C22" s="40">
        <v>600</v>
      </c>
      <c r="D22" s="26" t="s">
        <v>83</v>
      </c>
      <c r="E22" s="47" t="s">
        <v>18</v>
      </c>
      <c r="F22" s="36">
        <v>-6241</v>
      </c>
      <c r="G22" s="43" t="s">
        <v>14</v>
      </c>
    </row>
    <row r="23" spans="1:8" ht="75" customHeight="1" x14ac:dyDescent="0.25">
      <c r="A23" s="7">
        <v>203</v>
      </c>
      <c r="B23" s="12" t="s">
        <v>15</v>
      </c>
      <c r="C23" s="40">
        <v>600</v>
      </c>
      <c r="D23" s="33" t="s">
        <v>84</v>
      </c>
      <c r="E23" s="47" t="s">
        <v>85</v>
      </c>
      <c r="F23" s="36">
        <v>6241</v>
      </c>
      <c r="G23" s="48"/>
    </row>
    <row r="24" spans="1:8" ht="98.25" customHeight="1" x14ac:dyDescent="0.25">
      <c r="A24" s="7">
        <v>203</v>
      </c>
      <c r="B24" s="12" t="s">
        <v>16</v>
      </c>
      <c r="C24" s="40">
        <v>600</v>
      </c>
      <c r="D24" s="26" t="s">
        <v>83</v>
      </c>
      <c r="E24" s="52" t="s">
        <v>18</v>
      </c>
      <c r="F24" s="36">
        <v>-17500</v>
      </c>
      <c r="G24" s="31" t="s">
        <v>14</v>
      </c>
    </row>
    <row r="25" spans="1:8" ht="75" customHeight="1" x14ac:dyDescent="0.25">
      <c r="A25" s="7">
        <v>203</v>
      </c>
      <c r="B25" s="12" t="s">
        <v>16</v>
      </c>
      <c r="C25" s="40">
        <v>600</v>
      </c>
      <c r="D25" s="33" t="s">
        <v>83</v>
      </c>
      <c r="E25" s="47" t="s">
        <v>18</v>
      </c>
      <c r="F25" s="53">
        <v>-6133.81</v>
      </c>
      <c r="G25" s="43" t="s">
        <v>14</v>
      </c>
    </row>
    <row r="26" spans="1:8" ht="75" customHeight="1" x14ac:dyDescent="0.25">
      <c r="A26" s="7">
        <v>203</v>
      </c>
      <c r="B26" s="12" t="s">
        <v>16</v>
      </c>
      <c r="C26" s="40">
        <v>600</v>
      </c>
      <c r="D26" s="33" t="s">
        <v>32</v>
      </c>
      <c r="E26" s="47" t="s">
        <v>33</v>
      </c>
      <c r="F26" s="36">
        <v>6133.81</v>
      </c>
      <c r="G26" s="48"/>
    </row>
    <row r="27" spans="1:8" ht="75" customHeight="1" x14ac:dyDescent="0.25">
      <c r="A27" s="7"/>
      <c r="B27" s="12"/>
      <c r="C27" s="7"/>
      <c r="D27" s="33"/>
      <c r="E27" s="25" t="s">
        <v>46</v>
      </c>
      <c r="F27" s="30">
        <f>SUM(F28:F35)</f>
        <v>8983878</v>
      </c>
      <c r="G27" s="31"/>
    </row>
    <row r="28" spans="1:8" ht="119.25" customHeight="1" x14ac:dyDescent="0.25">
      <c r="A28" s="7">
        <v>206</v>
      </c>
      <c r="B28" s="12" t="s">
        <v>73</v>
      </c>
      <c r="C28" s="7">
        <v>600</v>
      </c>
      <c r="D28" s="33" t="s">
        <v>55</v>
      </c>
      <c r="E28" s="47" t="s">
        <v>56</v>
      </c>
      <c r="F28" s="37">
        <v>-958958</v>
      </c>
      <c r="G28" s="31" t="s">
        <v>57</v>
      </c>
    </row>
    <row r="29" spans="1:8" ht="119.25" customHeight="1" x14ac:dyDescent="0.25">
      <c r="A29" s="7">
        <v>206</v>
      </c>
      <c r="B29" s="12" t="s">
        <v>45</v>
      </c>
      <c r="C29" s="7">
        <v>300</v>
      </c>
      <c r="D29" s="33" t="s">
        <v>58</v>
      </c>
      <c r="E29" s="47" t="s">
        <v>59</v>
      </c>
      <c r="F29" s="37">
        <v>3037805</v>
      </c>
      <c r="G29" s="31" t="s">
        <v>57</v>
      </c>
    </row>
    <row r="30" spans="1:8" ht="119.25" customHeight="1" x14ac:dyDescent="0.25">
      <c r="A30" s="7">
        <v>206</v>
      </c>
      <c r="B30" s="12" t="s">
        <v>45</v>
      </c>
      <c r="C30" s="7">
        <v>200</v>
      </c>
      <c r="D30" s="33" t="s">
        <v>60</v>
      </c>
      <c r="E30" s="47" t="s">
        <v>61</v>
      </c>
      <c r="F30" s="37">
        <v>45567</v>
      </c>
      <c r="G30" s="31" t="s">
        <v>57</v>
      </c>
    </row>
    <row r="31" spans="1:8" ht="119.25" customHeight="1" x14ac:dyDescent="0.25">
      <c r="A31" s="7">
        <v>206</v>
      </c>
      <c r="B31" s="12" t="s">
        <v>73</v>
      </c>
      <c r="C31" s="7">
        <v>600</v>
      </c>
      <c r="D31" s="33" t="s">
        <v>55</v>
      </c>
      <c r="E31" s="47" t="s">
        <v>56</v>
      </c>
      <c r="F31" s="37">
        <v>6834464</v>
      </c>
      <c r="G31" s="31" t="s">
        <v>57</v>
      </c>
      <c r="H31" s="5"/>
    </row>
    <row r="32" spans="1:8" ht="87.75" customHeight="1" x14ac:dyDescent="0.25">
      <c r="A32" s="7">
        <v>244</v>
      </c>
      <c r="B32" s="12" t="s">
        <v>45</v>
      </c>
      <c r="C32" s="7">
        <v>300</v>
      </c>
      <c r="D32" s="33" t="s">
        <v>43</v>
      </c>
      <c r="E32" s="47" t="s">
        <v>44</v>
      </c>
      <c r="F32" s="37">
        <v>3000</v>
      </c>
      <c r="G32" s="31" t="s">
        <v>42</v>
      </c>
    </row>
    <row r="33" spans="1:8" ht="107.25" customHeight="1" x14ac:dyDescent="0.25">
      <c r="A33" s="28">
        <v>242</v>
      </c>
      <c r="B33" s="12" t="s">
        <v>45</v>
      </c>
      <c r="C33" s="7">
        <v>300</v>
      </c>
      <c r="D33" s="33" t="s">
        <v>43</v>
      </c>
      <c r="E33" s="47" t="s">
        <v>44</v>
      </c>
      <c r="F33" s="37">
        <v>1500</v>
      </c>
      <c r="G33" s="32" t="s">
        <v>99</v>
      </c>
    </row>
    <row r="34" spans="1:8" ht="107.25" customHeight="1" x14ac:dyDescent="0.25">
      <c r="A34" s="28">
        <v>203</v>
      </c>
      <c r="B34" s="12" t="s">
        <v>45</v>
      </c>
      <c r="C34" s="7">
        <v>300</v>
      </c>
      <c r="D34" s="33" t="s">
        <v>43</v>
      </c>
      <c r="E34" s="47" t="s">
        <v>44</v>
      </c>
      <c r="F34" s="37">
        <v>17500</v>
      </c>
      <c r="G34" s="32" t="s">
        <v>14</v>
      </c>
    </row>
    <row r="35" spans="1:8" ht="107.25" customHeight="1" x14ac:dyDescent="0.25">
      <c r="A35" s="28">
        <v>207</v>
      </c>
      <c r="B35" s="29" t="s">
        <v>45</v>
      </c>
      <c r="C35" s="28">
        <v>300</v>
      </c>
      <c r="D35" s="33" t="s">
        <v>43</v>
      </c>
      <c r="E35" s="47" t="s">
        <v>44</v>
      </c>
      <c r="F35" s="37">
        <v>3000</v>
      </c>
      <c r="G35" s="32" t="s">
        <v>107</v>
      </c>
    </row>
    <row r="36" spans="1:8" ht="87.75" customHeight="1" x14ac:dyDescent="0.25">
      <c r="A36" s="28"/>
      <c r="B36" s="29"/>
      <c r="C36" s="28"/>
      <c r="D36" s="33"/>
      <c r="E36" s="25" t="s">
        <v>49</v>
      </c>
      <c r="F36" s="30">
        <f>SUM(F37:F44)</f>
        <v>9585323</v>
      </c>
      <c r="G36" s="31"/>
    </row>
    <row r="37" spans="1:8" ht="87.75" customHeight="1" x14ac:dyDescent="0.25">
      <c r="A37" s="28">
        <v>203</v>
      </c>
      <c r="B37" s="29" t="s">
        <v>15</v>
      </c>
      <c r="C37" s="28">
        <v>600</v>
      </c>
      <c r="D37" s="33" t="s">
        <v>47</v>
      </c>
      <c r="E37" s="47" t="s">
        <v>48</v>
      </c>
      <c r="F37" s="37">
        <v>-15000</v>
      </c>
      <c r="G37" s="43" t="s">
        <v>14</v>
      </c>
    </row>
    <row r="38" spans="1:8" ht="87.75" customHeight="1" x14ac:dyDescent="0.25">
      <c r="A38" s="28">
        <v>203</v>
      </c>
      <c r="B38" s="29" t="s">
        <v>31</v>
      </c>
      <c r="C38" s="28">
        <v>600</v>
      </c>
      <c r="D38" s="33" t="s">
        <v>50</v>
      </c>
      <c r="E38" s="47" t="s">
        <v>48</v>
      </c>
      <c r="F38" s="37">
        <v>15000</v>
      </c>
      <c r="G38" s="48"/>
    </row>
    <row r="39" spans="1:8" ht="87.75" customHeight="1" x14ac:dyDescent="0.25">
      <c r="A39" s="28">
        <v>208</v>
      </c>
      <c r="B39" s="29" t="s">
        <v>100</v>
      </c>
      <c r="C39" s="28">
        <v>600</v>
      </c>
      <c r="D39" s="33" t="s">
        <v>47</v>
      </c>
      <c r="E39" s="47" t="s">
        <v>48</v>
      </c>
      <c r="F39" s="37">
        <v>1000000</v>
      </c>
      <c r="G39" s="32" t="s">
        <v>116</v>
      </c>
    </row>
    <row r="40" spans="1:8" ht="87.75" customHeight="1" x14ac:dyDescent="0.25">
      <c r="A40" s="28">
        <v>242</v>
      </c>
      <c r="B40" s="29" t="s">
        <v>114</v>
      </c>
      <c r="C40" s="28">
        <v>600</v>
      </c>
      <c r="D40" s="33" t="s">
        <v>119</v>
      </c>
      <c r="E40" s="47" t="s">
        <v>104</v>
      </c>
      <c r="F40" s="37">
        <v>1586528.5</v>
      </c>
      <c r="G40" s="43" t="s">
        <v>57</v>
      </c>
    </row>
    <row r="41" spans="1:8" ht="87.75" customHeight="1" x14ac:dyDescent="0.25">
      <c r="A41" s="28">
        <v>242</v>
      </c>
      <c r="B41" s="29" t="s">
        <v>114</v>
      </c>
      <c r="C41" s="28">
        <v>600</v>
      </c>
      <c r="D41" s="33" t="s">
        <v>120</v>
      </c>
      <c r="E41" s="47" t="s">
        <v>121</v>
      </c>
      <c r="F41" s="37">
        <v>908106.5</v>
      </c>
      <c r="G41" s="46"/>
      <c r="H41" s="39"/>
    </row>
    <row r="42" spans="1:8" ht="87.75" customHeight="1" x14ac:dyDescent="0.25">
      <c r="A42" s="28">
        <v>242</v>
      </c>
      <c r="B42" s="29" t="s">
        <v>31</v>
      </c>
      <c r="C42" s="28">
        <v>600</v>
      </c>
      <c r="D42" s="33" t="s">
        <v>103</v>
      </c>
      <c r="E42" s="47" t="s">
        <v>104</v>
      </c>
      <c r="F42" s="37">
        <v>590688</v>
      </c>
      <c r="G42" s="48"/>
      <c r="H42" s="5">
        <f>SUM(F40:F42)</f>
        <v>3085323</v>
      </c>
    </row>
    <row r="43" spans="1:8" ht="87.75" customHeight="1" x14ac:dyDescent="0.25">
      <c r="A43" s="28">
        <v>242</v>
      </c>
      <c r="B43" s="29" t="s">
        <v>100</v>
      </c>
      <c r="C43" s="28">
        <v>600</v>
      </c>
      <c r="D43" s="33" t="s">
        <v>47</v>
      </c>
      <c r="E43" s="47" t="s">
        <v>48</v>
      </c>
      <c r="F43" s="37">
        <v>1047200</v>
      </c>
      <c r="G43" s="43" t="s">
        <v>116</v>
      </c>
    </row>
    <row r="44" spans="1:8" ht="87.75" customHeight="1" x14ac:dyDescent="0.25">
      <c r="A44" s="28">
        <v>242</v>
      </c>
      <c r="B44" s="29" t="s">
        <v>114</v>
      </c>
      <c r="C44" s="28">
        <v>600</v>
      </c>
      <c r="D44" s="33" t="s">
        <v>113</v>
      </c>
      <c r="E44" s="47" t="s">
        <v>115</v>
      </c>
      <c r="F44" s="37">
        <v>4452800</v>
      </c>
      <c r="G44" s="48"/>
      <c r="H44" s="5">
        <f>SUM(F43+F44)</f>
        <v>5500000</v>
      </c>
    </row>
    <row r="45" spans="1:8" ht="87.75" customHeight="1" x14ac:dyDescent="0.25">
      <c r="A45" s="28"/>
      <c r="B45" s="29"/>
      <c r="C45" s="28"/>
      <c r="D45" s="33"/>
      <c r="E45" s="25" t="s">
        <v>89</v>
      </c>
      <c r="F45" s="30">
        <f>SUM(F46:F47)</f>
        <v>-63000000</v>
      </c>
      <c r="G45" s="32"/>
    </row>
    <row r="46" spans="1:8" ht="87.75" customHeight="1" x14ac:dyDescent="0.25">
      <c r="A46" s="28">
        <v>208</v>
      </c>
      <c r="B46" s="29" t="s">
        <v>88</v>
      </c>
      <c r="C46" s="28">
        <v>400</v>
      </c>
      <c r="D46" s="33" t="s">
        <v>86</v>
      </c>
      <c r="E46" s="47" t="s">
        <v>87</v>
      </c>
      <c r="F46" s="37">
        <v>-60000000</v>
      </c>
      <c r="G46" s="43" t="s">
        <v>57</v>
      </c>
    </row>
    <row r="47" spans="1:8" ht="87.75" customHeight="1" x14ac:dyDescent="0.25">
      <c r="A47" s="28">
        <v>208</v>
      </c>
      <c r="B47" s="29" t="s">
        <v>88</v>
      </c>
      <c r="C47" s="28">
        <v>400</v>
      </c>
      <c r="D47" s="33" t="s">
        <v>90</v>
      </c>
      <c r="E47" s="47" t="s">
        <v>91</v>
      </c>
      <c r="F47" s="37">
        <v>-3000000</v>
      </c>
      <c r="G47" s="48"/>
    </row>
    <row r="48" spans="1:8" ht="90.75" customHeight="1" x14ac:dyDescent="0.25">
      <c r="A48" s="28"/>
      <c r="B48" s="29"/>
      <c r="C48" s="28"/>
      <c r="D48" s="33"/>
      <c r="E48" s="25" t="s">
        <v>94</v>
      </c>
      <c r="F48" s="30">
        <f>SUM(F49)</f>
        <v>-190318</v>
      </c>
      <c r="G48" s="32"/>
    </row>
    <row r="49" spans="1:7" ht="90.75" customHeight="1" x14ac:dyDescent="0.25">
      <c r="A49" s="28">
        <v>208</v>
      </c>
      <c r="B49" s="29" t="s">
        <v>95</v>
      </c>
      <c r="C49" s="28">
        <v>800</v>
      </c>
      <c r="D49" s="33" t="s">
        <v>92</v>
      </c>
      <c r="E49" s="47" t="s">
        <v>93</v>
      </c>
      <c r="F49" s="37">
        <v>-190318</v>
      </c>
      <c r="G49" s="31" t="s">
        <v>57</v>
      </c>
    </row>
    <row r="50" spans="1:7" ht="90.75" customHeight="1" x14ac:dyDescent="0.25">
      <c r="A50" s="28"/>
      <c r="B50" s="29"/>
      <c r="C50" s="28"/>
      <c r="D50" s="33"/>
      <c r="E50" s="25" t="s">
        <v>54</v>
      </c>
      <c r="F50" s="30">
        <f>SUM(F51:F54)</f>
        <v>1518427.19</v>
      </c>
      <c r="G50" s="32"/>
    </row>
    <row r="51" spans="1:7" ht="90.75" customHeight="1" x14ac:dyDescent="0.25">
      <c r="A51" s="28">
        <v>208</v>
      </c>
      <c r="B51" s="29" t="s">
        <v>53</v>
      </c>
      <c r="C51" s="28">
        <v>800</v>
      </c>
      <c r="D51" s="33" t="s">
        <v>51</v>
      </c>
      <c r="E51" s="47" t="s">
        <v>52</v>
      </c>
      <c r="F51" s="37">
        <v>218446.19</v>
      </c>
      <c r="G51" s="43" t="s">
        <v>12</v>
      </c>
    </row>
    <row r="52" spans="1:7" ht="90.75" customHeight="1" x14ac:dyDescent="0.25">
      <c r="A52" s="28">
        <v>208</v>
      </c>
      <c r="B52" s="29" t="s">
        <v>53</v>
      </c>
      <c r="C52" s="28">
        <v>800</v>
      </c>
      <c r="D52" s="33" t="s">
        <v>51</v>
      </c>
      <c r="E52" s="47" t="s">
        <v>52</v>
      </c>
      <c r="F52" s="37">
        <v>1299981</v>
      </c>
      <c r="G52" s="48"/>
    </row>
    <row r="53" spans="1:7" ht="90.75" customHeight="1" x14ac:dyDescent="0.25">
      <c r="A53" s="28">
        <v>208</v>
      </c>
      <c r="B53" s="29" t="s">
        <v>53</v>
      </c>
      <c r="C53" s="28">
        <v>200</v>
      </c>
      <c r="D53" s="33" t="s">
        <v>112</v>
      </c>
      <c r="E53" s="47" t="s">
        <v>52</v>
      </c>
      <c r="F53" s="37">
        <v>-1043000</v>
      </c>
      <c r="G53" s="43" t="s">
        <v>12</v>
      </c>
    </row>
    <row r="54" spans="1:7" ht="90.75" customHeight="1" x14ac:dyDescent="0.25">
      <c r="A54" s="28">
        <v>208</v>
      </c>
      <c r="B54" s="29" t="s">
        <v>53</v>
      </c>
      <c r="C54" s="28">
        <v>200</v>
      </c>
      <c r="D54" s="33" t="s">
        <v>51</v>
      </c>
      <c r="E54" s="47" t="s">
        <v>52</v>
      </c>
      <c r="F54" s="37">
        <v>1043000</v>
      </c>
      <c r="G54" s="48"/>
    </row>
    <row r="55" spans="1:7" ht="90.75" customHeight="1" x14ac:dyDescent="0.25">
      <c r="A55" s="28"/>
      <c r="B55" s="29"/>
      <c r="C55" s="28"/>
      <c r="D55" s="33"/>
      <c r="E55" s="25" t="s">
        <v>64</v>
      </c>
      <c r="F55" s="30">
        <f>SUM(F56:F58)</f>
        <v>5847279</v>
      </c>
      <c r="G55" s="32"/>
    </row>
    <row r="56" spans="1:7" ht="90.75" customHeight="1" x14ac:dyDescent="0.25">
      <c r="A56" s="28">
        <v>208</v>
      </c>
      <c r="B56" s="29" t="s">
        <v>25</v>
      </c>
      <c r="C56" s="28">
        <v>200</v>
      </c>
      <c r="D56" s="33" t="s">
        <v>62</v>
      </c>
      <c r="E56" s="47" t="s">
        <v>63</v>
      </c>
      <c r="F56" s="37">
        <v>-552825</v>
      </c>
      <c r="G56" s="31" t="s">
        <v>57</v>
      </c>
    </row>
    <row r="57" spans="1:7" ht="90.75" customHeight="1" x14ac:dyDescent="0.25">
      <c r="A57" s="28">
        <v>208</v>
      </c>
      <c r="B57" s="29" t="s">
        <v>25</v>
      </c>
      <c r="C57" s="28">
        <v>200</v>
      </c>
      <c r="D57" s="33" t="s">
        <v>96</v>
      </c>
      <c r="E57" s="47" t="s">
        <v>97</v>
      </c>
      <c r="F57" s="37">
        <v>400104</v>
      </c>
      <c r="G57" s="31" t="s">
        <v>57</v>
      </c>
    </row>
    <row r="58" spans="1:7" ht="90.75" customHeight="1" x14ac:dyDescent="0.25">
      <c r="A58" s="28">
        <v>208</v>
      </c>
      <c r="B58" s="29" t="s">
        <v>25</v>
      </c>
      <c r="C58" s="28">
        <v>200</v>
      </c>
      <c r="D58" s="33" t="s">
        <v>101</v>
      </c>
      <c r="E58" s="47" t="s">
        <v>102</v>
      </c>
      <c r="F58" s="37">
        <v>6000000</v>
      </c>
      <c r="G58" s="32" t="s">
        <v>116</v>
      </c>
    </row>
    <row r="59" spans="1:7" ht="99.75" customHeight="1" x14ac:dyDescent="0.25">
      <c r="A59" s="28"/>
      <c r="B59" s="29"/>
      <c r="C59" s="28"/>
      <c r="D59" s="33"/>
      <c r="E59" s="25" t="s">
        <v>38</v>
      </c>
      <c r="F59" s="30">
        <f>SUM(F60:F65)</f>
        <v>-4500</v>
      </c>
      <c r="G59" s="32"/>
    </row>
    <row r="60" spans="1:7" ht="99.75" customHeight="1" x14ac:dyDescent="0.25">
      <c r="A60" s="28">
        <v>244</v>
      </c>
      <c r="B60" s="29" t="s">
        <v>41</v>
      </c>
      <c r="C60" s="28">
        <v>100</v>
      </c>
      <c r="D60" s="33" t="s">
        <v>36</v>
      </c>
      <c r="E60" s="47" t="s">
        <v>37</v>
      </c>
      <c r="F60" s="37">
        <v>-3000</v>
      </c>
      <c r="G60" s="31" t="s">
        <v>42</v>
      </c>
    </row>
    <row r="61" spans="1:7" ht="99.75" customHeight="1" x14ac:dyDescent="0.25">
      <c r="A61" s="28">
        <v>210</v>
      </c>
      <c r="B61" s="29" t="s">
        <v>41</v>
      </c>
      <c r="C61" s="28">
        <v>100</v>
      </c>
      <c r="D61" s="33" t="s">
        <v>36</v>
      </c>
      <c r="E61" s="47" t="s">
        <v>37</v>
      </c>
      <c r="F61" s="37">
        <v>-58.84</v>
      </c>
      <c r="G61" s="43" t="s">
        <v>82</v>
      </c>
    </row>
    <row r="62" spans="1:7" ht="99.75" customHeight="1" x14ac:dyDescent="0.25">
      <c r="A62" s="28">
        <v>210</v>
      </c>
      <c r="B62" s="29" t="s">
        <v>41</v>
      </c>
      <c r="C62" s="28">
        <v>800</v>
      </c>
      <c r="D62" s="33" t="s">
        <v>80</v>
      </c>
      <c r="E62" s="47" t="s">
        <v>81</v>
      </c>
      <c r="F62" s="37">
        <v>58.84</v>
      </c>
      <c r="G62" s="48"/>
    </row>
    <row r="63" spans="1:7" ht="99.75" customHeight="1" x14ac:dyDescent="0.25">
      <c r="A63" s="28">
        <v>242</v>
      </c>
      <c r="B63" s="29" t="s">
        <v>98</v>
      </c>
      <c r="C63" s="28">
        <v>200</v>
      </c>
      <c r="D63" s="33" t="s">
        <v>80</v>
      </c>
      <c r="E63" s="47" t="s">
        <v>81</v>
      </c>
      <c r="F63" s="37">
        <v>-1500</v>
      </c>
      <c r="G63" s="32" t="s">
        <v>99</v>
      </c>
    </row>
    <row r="64" spans="1:7" ht="99.75" customHeight="1" x14ac:dyDescent="0.25">
      <c r="A64" s="28">
        <v>242</v>
      </c>
      <c r="B64" s="29" t="s">
        <v>98</v>
      </c>
      <c r="C64" s="28">
        <v>100</v>
      </c>
      <c r="D64" s="33" t="s">
        <v>36</v>
      </c>
      <c r="E64" s="47" t="s">
        <v>37</v>
      </c>
      <c r="F64" s="37">
        <v>6500</v>
      </c>
      <c r="G64" s="43" t="s">
        <v>99</v>
      </c>
    </row>
    <row r="65" spans="1:8" ht="99.75" customHeight="1" x14ac:dyDescent="0.25">
      <c r="A65" s="28">
        <v>242</v>
      </c>
      <c r="B65" s="29" t="s">
        <v>98</v>
      </c>
      <c r="C65" s="28">
        <v>200</v>
      </c>
      <c r="D65" s="33" t="s">
        <v>80</v>
      </c>
      <c r="E65" s="47" t="s">
        <v>81</v>
      </c>
      <c r="F65" s="37">
        <v>-6500</v>
      </c>
      <c r="G65" s="48"/>
    </row>
    <row r="66" spans="1:8" ht="99.75" customHeight="1" x14ac:dyDescent="0.25">
      <c r="A66" s="28"/>
      <c r="B66" s="29"/>
      <c r="C66" s="28"/>
      <c r="D66" s="33"/>
      <c r="E66" s="25" t="s">
        <v>30</v>
      </c>
      <c r="F66" s="30">
        <f>SUM(F67:F68)</f>
        <v>0</v>
      </c>
      <c r="G66" s="32"/>
    </row>
    <row r="67" spans="1:8" ht="99.75" customHeight="1" x14ac:dyDescent="0.25">
      <c r="A67" s="28">
        <v>208</v>
      </c>
      <c r="B67" s="29" t="s">
        <v>25</v>
      </c>
      <c r="C67" s="28">
        <v>200</v>
      </c>
      <c r="D67" s="33" t="s">
        <v>28</v>
      </c>
      <c r="E67" s="47" t="s">
        <v>29</v>
      </c>
      <c r="F67" s="37">
        <v>-13705908.98</v>
      </c>
      <c r="G67" s="43" t="s">
        <v>12</v>
      </c>
    </row>
    <row r="68" spans="1:8" ht="99.75" customHeight="1" x14ac:dyDescent="0.25">
      <c r="A68" s="28">
        <v>208</v>
      </c>
      <c r="B68" s="29" t="s">
        <v>25</v>
      </c>
      <c r="C68" s="28">
        <v>200</v>
      </c>
      <c r="D68" s="33" t="s">
        <v>110</v>
      </c>
      <c r="E68" s="47" t="s">
        <v>111</v>
      </c>
      <c r="F68" s="37">
        <v>13705908.98</v>
      </c>
      <c r="G68" s="48"/>
    </row>
    <row r="69" spans="1:8" ht="87" customHeight="1" x14ac:dyDescent="0.25">
      <c r="A69" s="7"/>
      <c r="B69" s="12"/>
      <c r="C69" s="7"/>
      <c r="D69" s="33"/>
      <c r="E69" s="25" t="s">
        <v>13</v>
      </c>
      <c r="F69" s="24">
        <f>SUM(F70:F74)</f>
        <v>-1443129.19</v>
      </c>
      <c r="G69" s="32"/>
    </row>
    <row r="70" spans="1:8" ht="87" customHeight="1" x14ac:dyDescent="0.25">
      <c r="A70" s="7">
        <v>208</v>
      </c>
      <c r="B70" s="12" t="s">
        <v>24</v>
      </c>
      <c r="C70" s="7">
        <v>200</v>
      </c>
      <c r="D70" s="33" t="s">
        <v>22</v>
      </c>
      <c r="E70" s="47" t="s">
        <v>23</v>
      </c>
      <c r="F70" s="36">
        <v>-1518427.19</v>
      </c>
      <c r="G70" s="54" t="s">
        <v>12</v>
      </c>
    </row>
    <row r="71" spans="1:8" ht="87" customHeight="1" x14ac:dyDescent="0.25">
      <c r="A71" s="7">
        <v>208</v>
      </c>
      <c r="B71" s="12" t="s">
        <v>79</v>
      </c>
      <c r="C71" s="7">
        <v>800</v>
      </c>
      <c r="D71" s="33" t="s">
        <v>74</v>
      </c>
      <c r="E71" s="47" t="s">
        <v>75</v>
      </c>
      <c r="F71" s="36">
        <v>-33555</v>
      </c>
      <c r="G71" s="43" t="s">
        <v>12</v>
      </c>
    </row>
    <row r="72" spans="1:8" ht="87" customHeight="1" x14ac:dyDescent="0.25">
      <c r="A72" s="7">
        <v>208</v>
      </c>
      <c r="B72" s="12" t="s">
        <v>78</v>
      </c>
      <c r="C72" s="7">
        <v>200</v>
      </c>
      <c r="D72" s="33" t="s">
        <v>76</v>
      </c>
      <c r="E72" s="47" t="s">
        <v>77</v>
      </c>
      <c r="F72" s="36">
        <v>33555</v>
      </c>
      <c r="G72" s="48"/>
    </row>
    <row r="73" spans="1:8" ht="87" customHeight="1" x14ac:dyDescent="0.25">
      <c r="A73" s="7">
        <v>208</v>
      </c>
      <c r="B73" s="12" t="s">
        <v>95</v>
      </c>
      <c r="C73" s="7">
        <v>200</v>
      </c>
      <c r="D73" s="33" t="s">
        <v>105</v>
      </c>
      <c r="E73" s="47" t="s">
        <v>106</v>
      </c>
      <c r="F73" s="36">
        <v>-3000</v>
      </c>
      <c r="G73" s="54" t="s">
        <v>12</v>
      </c>
    </row>
    <row r="74" spans="1:8" ht="87" customHeight="1" x14ac:dyDescent="0.25">
      <c r="A74" s="7">
        <v>208</v>
      </c>
      <c r="B74" s="12" t="s">
        <v>78</v>
      </c>
      <c r="C74" s="7">
        <v>200</v>
      </c>
      <c r="D74" s="33" t="s">
        <v>108</v>
      </c>
      <c r="E74" s="47" t="s">
        <v>109</v>
      </c>
      <c r="F74" s="36">
        <v>78298</v>
      </c>
      <c r="G74" s="31" t="s">
        <v>57</v>
      </c>
      <c r="H74" s="5"/>
    </row>
    <row r="75" spans="1:8" ht="93.75" customHeight="1" x14ac:dyDescent="0.25">
      <c r="A75" s="7"/>
      <c r="B75" s="7"/>
      <c r="C75" s="19"/>
      <c r="D75" s="20"/>
      <c r="E75" s="21" t="s">
        <v>9</v>
      </c>
      <c r="F75" s="22">
        <f>SUM(F8+F27+F36+F45+F48+F50+F55+F59+F66+F69)</f>
        <v>-2204342.0000000005</v>
      </c>
      <c r="G75" s="23"/>
      <c r="H75" s="38"/>
    </row>
    <row r="76" spans="1:8" ht="93.75" customHeight="1" x14ac:dyDescent="0.35">
      <c r="A76" s="15"/>
      <c r="B76" s="11"/>
      <c r="F76" s="3"/>
    </row>
    <row r="77" spans="1:8" ht="93.75" customHeight="1" x14ac:dyDescent="0.25">
      <c r="A77" s="15"/>
      <c r="B77" s="11"/>
      <c r="G77" s="6"/>
    </row>
    <row r="78" spans="1:8" ht="93.75" customHeight="1" x14ac:dyDescent="0.25"/>
    <row r="79" spans="1:8" ht="93.75" customHeight="1" x14ac:dyDescent="0.25"/>
    <row r="80" spans="1:8" ht="93.75" customHeight="1" x14ac:dyDescent="0.25"/>
    <row r="81" spans="8:8" ht="93.75" customHeight="1" x14ac:dyDescent="0.25"/>
    <row r="82" spans="8:8" ht="93.75" customHeight="1" x14ac:dyDescent="0.25"/>
    <row r="83" spans="8:8" ht="93.75" customHeight="1" x14ac:dyDescent="0.25"/>
    <row r="84" spans="8:8" ht="93.75" customHeight="1" x14ac:dyDescent="0.25"/>
    <row r="85" spans="8:8" ht="93.75" customHeight="1" x14ac:dyDescent="0.25"/>
    <row r="86" spans="8:8" ht="93.75" customHeight="1" x14ac:dyDescent="0.25"/>
    <row r="87" spans="8:8" ht="93.75" customHeight="1" x14ac:dyDescent="0.25"/>
    <row r="88" spans="8:8" ht="93.75" customHeight="1" x14ac:dyDescent="0.25"/>
    <row r="89" spans="8:8" ht="93.75" customHeight="1" x14ac:dyDescent="0.25"/>
    <row r="90" spans="8:8" ht="57" customHeight="1" x14ac:dyDescent="0.25">
      <c r="H90" s="5"/>
    </row>
    <row r="91" spans="8:8" ht="75" customHeight="1" x14ac:dyDescent="0.25">
      <c r="H91" s="5"/>
    </row>
    <row r="92" spans="8:8" ht="94.5" customHeight="1" x14ac:dyDescent="0.25">
      <c r="H92" s="5"/>
    </row>
    <row r="93" spans="8:8" ht="94.5" customHeight="1" x14ac:dyDescent="0.25">
      <c r="H93" s="5"/>
    </row>
    <row r="94" spans="8:8" ht="94.5" customHeight="1" x14ac:dyDescent="0.25">
      <c r="H94" s="5"/>
    </row>
    <row r="95" spans="8:8" ht="94.5" customHeight="1" x14ac:dyDescent="0.25">
      <c r="H95" s="5"/>
    </row>
    <row r="96" spans="8:8" ht="94.5" customHeight="1" x14ac:dyDescent="0.25">
      <c r="H96" s="5"/>
    </row>
    <row r="97" spans="8:8" ht="94.5" customHeight="1" x14ac:dyDescent="0.25">
      <c r="H97" s="5"/>
    </row>
    <row r="98" spans="8:8" ht="94.5" customHeight="1" x14ac:dyDescent="0.25">
      <c r="H98" s="5"/>
    </row>
    <row r="99" spans="8:8" ht="54" customHeight="1" x14ac:dyDescent="0.25">
      <c r="H99" s="5"/>
    </row>
    <row r="100" spans="8:8" ht="45.75" customHeight="1" x14ac:dyDescent="0.25">
      <c r="H100" s="5"/>
    </row>
    <row r="101" spans="8:8" ht="39.75" customHeight="1" x14ac:dyDescent="0.25"/>
    <row r="102" spans="8:8" ht="109.5" customHeight="1" x14ac:dyDescent="0.25"/>
    <row r="103" spans="8:8" ht="30.75" customHeight="1" x14ac:dyDescent="0.25"/>
    <row r="104" spans="8:8" ht="166.5" customHeight="1" x14ac:dyDescent="0.25"/>
    <row r="105" spans="8:8" ht="166.5" customHeight="1" x14ac:dyDescent="0.25"/>
    <row r="106" spans="8:8" ht="166.5" customHeight="1" x14ac:dyDescent="0.25"/>
    <row r="107" spans="8:8" ht="166.5" customHeight="1" x14ac:dyDescent="0.25"/>
    <row r="108" spans="8:8" ht="21.75" customHeight="1" x14ac:dyDescent="0.25"/>
    <row r="109" spans="8:8" ht="67.5" customHeight="1" x14ac:dyDescent="0.25"/>
    <row r="110" spans="8:8" ht="67.5" customHeight="1" x14ac:dyDescent="0.25"/>
    <row r="111" spans="8:8" ht="67.5" customHeight="1" x14ac:dyDescent="0.25"/>
    <row r="112" spans="8:8" ht="177" customHeight="1" x14ac:dyDescent="0.25"/>
  </sheetData>
  <mergeCells count="30">
    <mergeCell ref="A6:G6"/>
    <mergeCell ref="G18:G19"/>
    <mergeCell ref="G20:G21"/>
    <mergeCell ref="G22:G23"/>
    <mergeCell ref="G51:G52"/>
    <mergeCell ref="D9:D10"/>
    <mergeCell ref="E9:E10"/>
    <mergeCell ref="E14:E15"/>
    <mergeCell ref="D14:D15"/>
    <mergeCell ref="B14:B15"/>
    <mergeCell ref="G14:G15"/>
    <mergeCell ref="G40:G42"/>
    <mergeCell ref="D12:D13"/>
    <mergeCell ref="E12:E13"/>
    <mergeCell ref="G12:G13"/>
    <mergeCell ref="A1:G1"/>
    <mergeCell ref="A2:G2"/>
    <mergeCell ref="A3:G3"/>
    <mergeCell ref="F4:G4"/>
    <mergeCell ref="F5:G5"/>
    <mergeCell ref="G9:G11"/>
    <mergeCell ref="G71:G72"/>
    <mergeCell ref="G61:G62"/>
    <mergeCell ref="G46:G47"/>
    <mergeCell ref="G64:G65"/>
    <mergeCell ref="G25:G26"/>
    <mergeCell ref="G67:G68"/>
    <mergeCell ref="G53:G54"/>
    <mergeCell ref="G43:G44"/>
    <mergeCell ref="G37:G38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2024-10-28T10:36:56Z</cp:lastPrinted>
  <dcterms:created xsi:type="dcterms:W3CDTF">2015-12-14T07:24:37Z</dcterms:created>
  <dcterms:modified xsi:type="dcterms:W3CDTF">2024-10-28T10:37:38Z</dcterms:modified>
</cp:coreProperties>
</file>